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1F958B24-0666-4605-BF63-9127447FD249}" xr6:coauthVersionLast="47" xr6:coauthVersionMax="47" xr10:uidLastSave="{00000000-0000-0000-0000-000000000000}"/>
  <bookViews>
    <workbookView minimized="1" xWindow="11115" yWindow="10350" windowWidth="4500" windowHeight="750" xr2:uid="{00000000-000D-0000-FFFF-FFFF00000000}"/>
  </bookViews>
  <sheets>
    <sheet name="pds-7" sheetId="1" r:id="rId1"/>
  </sheets>
  <definedNames>
    <definedName name="_xlnm.Print_Area" localSheetId="0">'pds-7'!$A$1:$AM$21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16" i="1" l="1"/>
  <c r="N14" i="1"/>
  <c r="P14" i="1" s="1"/>
  <c r="AG14" i="1" s="1"/>
  <c r="AH14" i="1" s="1"/>
  <c r="AJ14" i="1" s="1"/>
  <c r="AL14" i="1" s="1"/>
  <c r="P13" i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 s="1"/>
  <c r="AJ10" i="1" s="1"/>
  <c r="AL10" i="1" s="1"/>
  <c r="AL15" i="1" s="1"/>
</calcChain>
</file>

<file path=xl/sharedStrings.xml><?xml version="1.0" encoding="utf-8"?>
<sst xmlns="http://schemas.openxmlformats.org/spreadsheetml/2006/main" count="101" uniqueCount="69">
  <si>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</si>
  <si>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</si>
  <si>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</si>
  <si>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บริหารสินทรัพย์ แอลเอสเอฟ (ไทยแลนด์) จำกัด    เลขที่ 87/2 ถ.วิทยุ แขวงลุมพินี เขตปทุมวัน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</si>
  <si>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</si>
  <si>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</si>
  <si>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</si>
  <si>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</si>
  <si>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</si>
  <si>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</si>
  <si>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</si>
  <si>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</si>
  <si>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</si>
  <si>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</si>
  <si>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</si>
  <si>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</si>
  <si>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</si>
  <si>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</si>
  <si>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</si>
  <si>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</si>
  <si>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</si>
  <si>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</si>
  <si>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</si>
  <si>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</si>
  <si>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</si>
  <si>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</si>
  <si>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</si>
  <si>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</si>
  <si>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</si>
  <si>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</si>
  <si>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</si>
  <si>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</si>
  <si>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</si>
  <si>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</si>
  <si>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</si>
  <si>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</si>
  <si>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</si>
  <si>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</si>
  <si>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</si>
  <si>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</si>
  <si>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 บ บริหารสินทรัพย์ แอลเอสเอฟ</t>
  </si>
  <si>
    <t>0105560044520</t>
  </si>
  <si>
    <t>บริษัท บริหารสินทรัพย์ แอลเอสเอฟ (ไทยแลนด์) จำกัด</t>
  </si>
  <si>
    <t>เลขที่ 87/2 ถ.วิทยุ</t>
  </si>
  <si>
    <t>09A012</t>
  </si>
  <si>
    <t>โฉนด</t>
  </si>
  <si>
    <t>7653</t>
  </si>
  <si>
    <t xml:space="preserve">(2-1) </t>
  </si>
  <si>
    <t>87/2 ถ.วิทยุลุมพินี ปทุมวัน กรุงเทพมหานคร</t>
  </si>
  <si>
    <t>09A012-B001</t>
  </si>
  <si>
    <t>501|คลังสินค้า พื้นที่ไม่เกิน 300 ตารางเมตร(65)</t>
  </si>
  <si>
    <t>ตึก</t>
  </si>
  <si>
    <t>ให้เช่า-(2-1)</t>
  </si>
  <si>
    <t>โรงสีเก่าธนาคารยึด</t>
  </si>
  <si>
    <t>09A013</t>
  </si>
  <si>
    <t>7652</t>
  </si>
  <si>
    <t>เกษตรกรรม</t>
  </si>
  <si>
    <t>09A014</t>
  </si>
  <si>
    <t>16154</t>
  </si>
  <si>
    <t>09A015</t>
  </si>
  <si>
    <t>10786</t>
  </si>
  <si>
    <t>09A016</t>
  </si>
  <si>
    <t>7660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</si>
  <si>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</si>
  <si>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</si>
  <si>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</si>
  <si>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</si>
  <si>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</si>
  <si>
    <t xml:space="preserve"> ลด 90 % 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</si>
</sst>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10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  <font>
      <sz val="13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1"/>
  <sheetViews>
    <sheetView tabSelected="1" topLeftCell="E1" workbookViewId="0">
      <pane ySplit="9" topLeftCell="A10" activePane="bottomLeft" state="frozen"/>
      <selection pane="bottomLeft" activeCell="AM21" sqref="A1:AM2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42578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9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9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9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9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9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7954</v>
      </c>
      <c r="G10" s="51" t="s">
        <v>44</v>
      </c>
      <c r="H10" s="48" t="s">
        <v>45</v>
      </c>
      <c r="I10" s="48" t="s">
        <v>46</v>
      </c>
      <c r="J10" s="48">
        <v>2</v>
      </c>
      <c r="K10" s="48">
        <v>3</v>
      </c>
      <c r="L10" s="49">
        <v>68</v>
      </c>
      <c r="M10" s="48" t="s">
        <v>47</v>
      </c>
      <c r="N10" s="52">
        <f>((J10*400)+(K10*100))+L10</f>
        <v>1168</v>
      </c>
      <c r="O10" s="52">
        <v>650</v>
      </c>
      <c r="P10" s="52">
        <f>N10*O10</f>
        <v>759200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192</v>
      </c>
      <c r="AA10" s="49">
        <v>100</v>
      </c>
      <c r="AB10" s="52">
        <v>5450</v>
      </c>
      <c r="AC10" s="52">
        <f>Z10*AB10</f>
        <v>1046400</v>
      </c>
      <c r="AD10" s="50">
        <v>12</v>
      </c>
      <c r="AE10" s="50">
        <v>14</v>
      </c>
      <c r="AF10" s="52">
        <f>(AC10*(100-AE10))/100</f>
        <v>899904</v>
      </c>
      <c r="AG10" s="52">
        <f>P10+AF10</f>
        <v>1659104</v>
      </c>
      <c r="AH10" s="52">
        <f>(AG10*AA10)/100</f>
        <v>1659104</v>
      </c>
      <c r="AI10" s="52">
        <v>0</v>
      </c>
      <c r="AJ10" s="52">
        <f>IF((AI10-AH10) &gt; 1,0,IF((AI10-AH10)&lt;0,AH10-AI10,AI10-AH10))</f>
        <v>1659104</v>
      </c>
      <c r="AK10" s="52">
        <v>0.3</v>
      </c>
      <c r="AL10" s="52">
        <f>ROUND(AJ10*(AK10/100),2)</f>
        <v>4977.3100000000004</v>
      </c>
      <c r="AM10" s="7" t="s">
        <v>53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7955</v>
      </c>
      <c r="G11" s="51" t="s">
        <v>54</v>
      </c>
      <c r="H11" s="48" t="s">
        <v>45</v>
      </c>
      <c r="I11" s="48" t="s">
        <v>55</v>
      </c>
      <c r="J11" s="48">
        <v>1</v>
      </c>
      <c r="K11" s="48">
        <v>3</v>
      </c>
      <c r="L11" s="49">
        <v>66</v>
      </c>
      <c r="M11" s="48" t="s">
        <v>56</v>
      </c>
      <c r="N11" s="52">
        <f>((J11*400)+(K11*100))+L11</f>
        <v>766</v>
      </c>
      <c r="O11" s="52">
        <v>650</v>
      </c>
      <c r="P11" s="52">
        <f>N11*O11</f>
        <v>497900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497900</v>
      </c>
      <c r="AH11" s="52">
        <f>AG11</f>
        <v>497900</v>
      </c>
      <c r="AI11" s="52">
        <v>50000000</v>
      </c>
      <c r="AJ11" s="52">
        <f>IF((AI11-AH11) &gt; 1,0,IF((AI11-AH11)&lt;0,AH11-AI11,AI11-AH11))</f>
        <v>0</v>
      </c>
      <c r="AK11" s="52">
        <v>0.01</v>
      </c>
      <c r="AL11" s="52">
        <f>ROUND(AJ11*(AK11/100),2)</f>
        <v>0</v>
      </c>
    </row>
    <row r="12" spans="1:39" x14ac:dyDescent="0.35">
      <c r="A12" s="50" t="s">
        <v>40</v>
      </c>
      <c r="B12" s="51" t="s">
        <v>41</v>
      </c>
      <c r="C12" s="50" t="s">
        <v>42</v>
      </c>
      <c r="D12" s="50" t="s">
        <v>43</v>
      </c>
      <c r="E12" s="50">
        <v>3</v>
      </c>
      <c r="F12" s="50">
        <v>7956</v>
      </c>
      <c r="G12" s="51" t="s">
        <v>57</v>
      </c>
      <c r="H12" s="48" t="s">
        <v>45</v>
      </c>
      <c r="I12" s="48" t="s">
        <v>58</v>
      </c>
      <c r="J12" s="48">
        <v>1</v>
      </c>
      <c r="K12" s="48">
        <v>0</v>
      </c>
      <c r="L12" s="49">
        <v>78</v>
      </c>
      <c r="M12" s="48" t="s">
        <v>56</v>
      </c>
      <c r="N12" s="52">
        <f>((J12*400)+(K12*100))+L12</f>
        <v>478</v>
      </c>
      <c r="O12" s="52">
        <v>650</v>
      </c>
      <c r="P12" s="52">
        <f>N12*O12</f>
        <v>310700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310700</v>
      </c>
      <c r="AH12" s="52">
        <f>AG12</f>
        <v>310700</v>
      </c>
      <c r="AI12" s="52">
        <v>50000000</v>
      </c>
      <c r="AJ12" s="52">
        <f>IF((AI12-AH12) &gt; 1,0,IF((AI12-AH12)&lt;0,AH12-AI12,AI12-AH12))</f>
        <v>0</v>
      </c>
      <c r="AK12" s="52">
        <v>0.01</v>
      </c>
      <c r="AL12" s="52">
        <f>ROUND(AJ12*(AK12/100),2)</f>
        <v>0</v>
      </c>
    </row>
    <row r="13" spans="1:39" x14ac:dyDescent="0.35">
      <c r="A13" s="50" t="s">
        <v>40</v>
      </c>
      <c r="B13" s="51" t="s">
        <v>41</v>
      </c>
      <c r="C13" s="50" t="s">
        <v>42</v>
      </c>
      <c r="D13" s="50" t="s">
        <v>43</v>
      </c>
      <c r="E13" s="50">
        <v>4</v>
      </c>
      <c r="F13" s="50">
        <v>7957</v>
      </c>
      <c r="G13" s="51" t="s">
        <v>59</v>
      </c>
      <c r="H13" s="48" t="s">
        <v>45</v>
      </c>
      <c r="I13" s="48" t="s">
        <v>60</v>
      </c>
      <c r="J13" s="48">
        <v>1</v>
      </c>
      <c r="K13" s="48">
        <v>1</v>
      </c>
      <c r="L13" s="49">
        <v>91</v>
      </c>
      <c r="M13" s="48" t="s">
        <v>56</v>
      </c>
      <c r="N13" s="52">
        <f>((J13*400)+(K13*100))+L13</f>
        <v>591</v>
      </c>
      <c r="O13" s="52">
        <v>650</v>
      </c>
      <c r="P13" s="52">
        <f>N13*O13</f>
        <v>384150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384150</v>
      </c>
      <c r="AH13" s="52">
        <f>AG13</f>
        <v>384150</v>
      </c>
      <c r="AI13" s="52">
        <v>50000000</v>
      </c>
      <c r="AJ13" s="52">
        <f>IF((AI13-AH13) &gt; 1,0,IF((AI13-AH13)&lt;0,AH13-AI13,AI13-AH13))</f>
        <v>0</v>
      </c>
      <c r="AK13" s="52">
        <v>0.01</v>
      </c>
      <c r="AL13" s="52">
        <f>ROUND(AJ13*(AK13/100),2)</f>
        <v>0</v>
      </c>
    </row>
    <row r="14" spans="1:39" x14ac:dyDescent="0.35">
      <c r="A14" s="50" t="s">
        <v>40</v>
      </c>
      <c r="B14" s="51" t="s">
        <v>41</v>
      </c>
      <c r="C14" s="50" t="s">
        <v>42</v>
      </c>
      <c r="D14" s="50" t="s">
        <v>43</v>
      </c>
      <c r="E14" s="50">
        <v>5</v>
      </c>
      <c r="F14" s="50">
        <v>7958</v>
      </c>
      <c r="G14" s="51" t="s">
        <v>61</v>
      </c>
      <c r="H14" s="48" t="s">
        <v>45</v>
      </c>
      <c r="I14" s="48" t="s">
        <v>62</v>
      </c>
      <c r="J14" s="48">
        <v>0</v>
      </c>
      <c r="K14" s="48">
        <v>3</v>
      </c>
      <c r="L14" s="49">
        <v>66</v>
      </c>
      <c r="M14" s="48" t="s">
        <v>56</v>
      </c>
      <c r="N14" s="52">
        <f>((J14*400)+(K14*100))+L14</f>
        <v>366</v>
      </c>
      <c r="O14" s="52">
        <v>650</v>
      </c>
      <c r="P14" s="52">
        <f>N14*O14</f>
        <v>237900</v>
      </c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>
        <f>AF14+P14</f>
        <v>237900</v>
      </c>
      <c r="AH14" s="52">
        <f>AG14</f>
        <v>237900</v>
      </c>
      <c r="AI14" s="52">
        <v>50000000</v>
      </c>
      <c r="AJ14" s="52">
        <f>IF((AI14-AH14) &gt; 1,0,IF((AI14-AH14)&lt;0,AH14-AI14,AI14-AH14))</f>
        <v>0</v>
      </c>
      <c r="AK14" s="52">
        <v>0.01</v>
      </c>
      <c r="AL14" s="52">
        <f>ROUND(AJ14*(AK14/100),2)</f>
        <v>0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85" t="s">
        <v>63</v>
      </c>
      <c r="AL15" s="85">
        <f>SUM(AL10:AL14)</f>
        <v>4977.3100000000004</v>
      </c>
    </row>
    <row r="16" spans="1:39" x14ac:dyDescent="0.35">
      <c r="A16" s="76"/>
      <c r="B16" s="77"/>
      <c r="C16" s="76"/>
      <c r="D16" s="78"/>
      <c r="E16" s="79"/>
      <c r="F16" s="79"/>
      <c r="G16" s="80"/>
      <c r="H16" s="81"/>
      <c r="I16" s="81"/>
      <c r="J16" s="81"/>
      <c r="K16" s="81"/>
      <c r="L16" s="82"/>
      <c r="M16" s="81"/>
      <c r="N16" s="83"/>
      <c r="O16" s="83"/>
      <c r="P16" s="83"/>
      <c r="Q16" s="81"/>
      <c r="R16" s="81"/>
      <c r="S16" s="84"/>
      <c r="T16" s="81"/>
      <c r="U16" s="81"/>
      <c r="V16" s="80"/>
      <c r="W16" s="81"/>
      <c r="X16" s="81"/>
      <c r="Y16" s="81"/>
      <c r="Z16" s="83"/>
      <c r="AA16" s="82"/>
      <c r="AB16" s="83"/>
      <c r="AC16" s="83"/>
      <c r="AD16" s="79"/>
      <c r="AE16" s="79"/>
      <c r="AF16" s="83"/>
      <c r="AG16" s="83"/>
      <c r="AH16" s="83"/>
      <c r="AI16" s="83"/>
      <c r="AJ16" s="83"/>
      <c r="AK16" s="87" t="s">
        <v>68</v>
      </c>
      <c r="AL16" s="86">
        <f>AL15*10/100</f>
        <v>497.73100000000005</v>
      </c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 t="s">
        <v>64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65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21"/>
      <c r="I19" s="21"/>
      <c r="J19" s="22"/>
      <c r="K19" s="22"/>
      <c r="L19" s="36"/>
      <c r="M19" s="54" t="s">
        <v>66</v>
      </c>
      <c r="N19" s="23"/>
      <c r="O19" s="23"/>
      <c r="P19" s="23"/>
      <c r="Q19" s="24"/>
      <c r="R19" s="25"/>
      <c r="S19" s="26"/>
      <c r="T19" s="25"/>
      <c r="U19" s="25"/>
      <c r="V19" s="27"/>
      <c r="W19" s="24"/>
      <c r="X19" s="24"/>
      <c r="Y19" s="2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55" t="s">
        <v>67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A24" s="8"/>
      <c r="B24" s="10"/>
      <c r="C24" s="8"/>
      <c r="D24" s="15"/>
      <c r="E24" s="19"/>
      <c r="F24" s="19"/>
      <c r="G24" s="20"/>
      <c r="H24" s="32"/>
      <c r="I24" s="19"/>
      <c r="J24" s="33"/>
      <c r="K24" s="33"/>
      <c r="L24" s="36"/>
      <c r="M24" s="33"/>
      <c r="N24" s="23"/>
      <c r="O24" s="23"/>
      <c r="P24" s="23"/>
      <c r="Q24" s="34"/>
      <c r="R24" s="35"/>
      <c r="S24" s="26"/>
      <c r="T24" s="35"/>
      <c r="U24" s="35"/>
      <c r="V24" s="27"/>
      <c r="W24" s="34"/>
      <c r="X24" s="34"/>
      <c r="Y24" s="34"/>
      <c r="Z24" s="23"/>
      <c r="AA24" s="28"/>
      <c r="AB24" s="23"/>
      <c r="AC24" s="23"/>
      <c r="AD24" s="29"/>
      <c r="AE24" s="29"/>
      <c r="AF24" s="23"/>
      <c r="AG24" s="23"/>
      <c r="AH24" s="23"/>
      <c r="AI24" s="23"/>
      <c r="AJ24" s="23"/>
      <c r="AK24" s="30"/>
      <c r="AL24" s="31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5:38" x14ac:dyDescent="0.45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2022-03-17T02:30:57Z</cp:lastPrinted>
  <dcterms:created xsi:type="dcterms:W3CDTF">2010-09-03T23:45:18Z</dcterms:created>
  <dcterms:modified xsi:type="dcterms:W3CDTF">2022-03-17T04:03:49Z</dcterms:modified>
  <cp:category/>
</cp:coreProperties>
</file>